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נויפלד\Desktop\"/>
    </mc:Choice>
  </mc:AlternateContent>
  <bookViews>
    <workbookView xWindow="0" yWindow="0" windowWidth="19200" windowHeight="8175"/>
  </bookViews>
  <sheets>
    <sheet name="ת.ז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  <c r="F14" i="1" s="1"/>
  <c r="G14" i="1" s="1"/>
  <c r="H14" i="1" s="1"/>
  <c r="A14" i="1" s="1"/>
  <c r="E6" i="1"/>
  <c r="F6" i="1" s="1"/>
  <c r="D6" i="1" l="1"/>
  <c r="F7" i="1"/>
  <c r="G6" i="1"/>
  <c r="H6" i="1" l="1"/>
  <c r="C6" i="1"/>
</calcChain>
</file>

<file path=xl/sharedStrings.xml><?xml version="1.0" encoding="utf-8"?>
<sst xmlns="http://schemas.openxmlformats.org/spreadsheetml/2006/main" count="8" uniqueCount="8">
  <si>
    <t>בדיקת מס' זהות</t>
  </si>
  <si>
    <t>מס' ת.ז.</t>
  </si>
  <si>
    <t>החזרת סיפרת ביקורת</t>
  </si>
  <si>
    <t>סיפרת הביקורת:</t>
  </si>
  <si>
    <t>מס' ת.ז. בלי סיפרת ביקורת</t>
  </si>
  <si>
    <t>ניתן לבדוק מהי סיפרת הביקורת עבור מספר כלשהו. יש להקיש את המספר במשבצת הצהובה (כמובן, ללא סיפרת ביקורת).</t>
  </si>
  <si>
    <t>נכון/לא נכון</t>
  </si>
  <si>
    <t>ניתן לבדוק כל מספר זהות אם הוא תקין. להקיש את המספר בשלמותו במשבצת הצהובה.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</si>
</sst>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\-0"/>
  </numFmts>
  <fonts count="4" x14ac:knownFonts="1">
    <font>
      <sz val="11"/>
      <color theme="1"/>
      <name val="Arial"/>
      <family val="2"/>
      <charset val="177"/>
      <scheme val="minor"/>
    </font>
    <font>
      <b/>
      <u/>
      <sz val="11"/>
      <color theme="1"/>
      <name val="Arial"/>
      <family val="2"/>
      <scheme val="minor"/>
    </font>
    <font>
      <sz val="11"/>
      <color theme="1"/>
      <name val="Arial"/>
      <family val="2"/>
    </font>
    <font>
      <u/>
      <sz val="11"/>
      <color theme="1"/>
      <name val="Arial"/>
      <family val="2"/>
      <charset val="177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64" fontId="0" fillId="2" borderId="0" xfId="0" applyNumberFormat="1" applyFill="1"/>
    <xf numFmtId="0" fontId="2" fillId="0" borderId="0" xfId="0" applyFont="1" applyAlignment="1">
      <alignment horizontal="right" readingOrder="2"/>
    </xf>
    <xf numFmtId="0" fontId="0" fillId="0" borderId="0" xfId="0" applyFill="1"/>
    <xf numFmtId="0" fontId="0" fillId="2" borderId="0" xfId="0" applyFill="1"/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4"/>
  <sheetViews>
    <sheetView rightToLeft="1" tabSelected="1" workbookViewId="0">
      <selection activeCell="B6" sqref="B6"/>
    </sheetView>
  </sheetViews>
  <sheetFormatPr defaultRowHeight="14.25" x14ac:dyDescent="0.2"/>
  <cols>
    <col min="1" max="1" width="16.125" customWidth="1"/>
    <col min="2" max="2" width="10.375" customWidth="1"/>
    <col min="3" max="3" width="3.125" bestFit="1" customWidth="1"/>
    <col min="4" max="4" width="7.875" customWidth="1"/>
    <col min="5" max="6" width="14" hidden="1" customWidth="1"/>
    <col min="7" max="7" width="2.875" hidden="1" customWidth="1"/>
    <col min="8" max="8" width="1.875" hidden="1" customWidth="1"/>
  </cols>
  <sheetData>
    <row r="2" spans="1:8" ht="15" x14ac:dyDescent="0.25">
      <c r="A2" s="1" t="s">
        <v>0</v>
      </c>
    </row>
    <row r="3" spans="1:8" x14ac:dyDescent="0.2">
      <c r="A3" t="s">
        <v>7</v>
      </c>
    </row>
    <row r="5" spans="1:8" x14ac:dyDescent="0.2">
      <c r="B5" s="6" t="s">
        <v>1</v>
      </c>
      <c r="C5" s="8" t="s">
        <v>6</v>
      </c>
      <c r="D5" s="8"/>
    </row>
    <row r="6" spans="1:8" x14ac:dyDescent="0.2">
      <c r="B6" s="2">
        <v>999999998</v>
      </c>
      <c r="C6">
        <f>MOD(G6,10)</f>
        <v>0</v>
      </c>
      <c r="D6" t="str">
        <f>IF(MOD(MID(F6,1,1)+MID(F6,2,1)+MID(F6,3,1)+MID(F6,4,1)+MID(F6,5,1)+MID(F6,6,1)+MID(F6,7,1)+MID(F6,8,1)+MID(F6,9,1)+MID(F6,10,1)+MID(F6,11,1)+MID(F6,12,1)+RIGHT(B6,1),10)=0,"v","שגיאה")</f>
        <v>v</v>
      </c>
      <c r="E6" s="3" t="str">
        <f>CONCATENATE(MID(TEXT(B6,"000000000"),1,1),MID(TEXT(B6,"000000000"),2,1)*2,MID(TEXT(B6,"000000000"),3,1),MID(TEXT(B6,"000000000"),4,1)*2,MID(TEXT(B6,"000000000"),5,1),MID(TEXT(B6,"000000000"),6,1)*2,MID(TEXT(B6,"000000000"),7,1),MID(TEXT(B6,"000000000"),8,1)*2,MID(TEXT(B6,"000000000"),9,1))</f>
        <v>9189189189188</v>
      </c>
      <c r="F6" t="str">
        <f t="shared" ref="F6" si="0">TEXT(E6,"0000000000000")</f>
        <v>9189189189188</v>
      </c>
      <c r="G6">
        <f>MID(F6,1,1)+MID(F6,2,1)+MID(F6,3,1)+MID(F6,4,1)+MID(F6,5,1)+MID(F6,6,1)+MID(F6,7,1)+MID(F6,8,1)+MID(F6,9,1)+MID(F6,10,1)+MID(F6,11,1)+MID(F6,12,1)+RIGHT(B6,1)</f>
        <v>80</v>
      </c>
      <c r="H6">
        <f t="shared" ref="H6" si="1">MOD(G6,10)</f>
        <v>0</v>
      </c>
    </row>
    <row r="7" spans="1:8" x14ac:dyDescent="0.2">
      <c r="A7" s="4"/>
      <c r="F7">
        <f>LEN(F6)</f>
        <v>13</v>
      </c>
    </row>
    <row r="8" spans="1:8" x14ac:dyDescent="0.2">
      <c r="A8" s="4"/>
    </row>
    <row r="9" spans="1:8" x14ac:dyDescent="0.2">
      <c r="A9" s="4"/>
    </row>
    <row r="10" spans="1:8" ht="15" x14ac:dyDescent="0.25">
      <c r="A10" s="1" t="s">
        <v>2</v>
      </c>
    </row>
    <row r="11" spans="1:8" x14ac:dyDescent="0.2">
      <c r="A11" s="4" t="s">
        <v>5</v>
      </c>
    </row>
    <row r="12" spans="1:8" x14ac:dyDescent="0.2">
      <c r="A12" s="4"/>
    </row>
    <row r="13" spans="1:8" x14ac:dyDescent="0.2">
      <c r="A13" s="7" t="s">
        <v>3</v>
      </c>
      <c r="B13" s="6" t="s">
        <v>4</v>
      </c>
    </row>
    <row r="14" spans="1:8" x14ac:dyDescent="0.2">
      <c r="A14" t="str">
        <f>RIGHT(10-H14,1)</f>
        <v>8</v>
      </c>
      <c r="B14" s="5">
        <v>99999999</v>
      </c>
      <c r="E14" s="3" t="str">
        <f>CONCATENATE(MID(TEXT(B14,"00000000"),1,1),MID(TEXT(B14,"00000000"),2,1)*2,MID(TEXT(B14,"00000000"),3,1),MID(TEXT(B14,"00000000"),4,1)*2,MID(TEXT(B14,"00000000"),5,1),MID(TEXT(B14,"00000000"),6,1)*2,MID(TEXT(B14,"00000000"),7,1),MID(TEXT(B14,"00000000"),8,1)*2)</f>
        <v>918918918918</v>
      </c>
      <c r="F14" t="str">
        <f>TEXT(E14,"000000000000")</f>
        <v>918918918918</v>
      </c>
      <c r="G14">
        <f>MID(F14,1,1)+MID(F14,2,1)+MID(F14,3,1)+MID(F14,4,1)+MID(F14,5,1)+MID(F14,6,1)+MID(F14,7,1)+MID(F14,8,1)+MID(F14,9,1)+MID(F14,10,1)+MID(F14,11,1)+MID(F14,12,1)</f>
        <v>72</v>
      </c>
      <c r="H14">
        <f t="shared" ref="H14" si="2">MOD(G14,10)</f>
        <v>2</v>
      </c>
    </row>
  </sheetData>
  <mergeCells count="1">
    <mergeCell ref="C5:D5"/>
  </mergeCells>
  <conditionalFormatting sqref="B7:B9 C6">
    <cfRule type="iconSet" priority="1">
      <iconSet iconSet="3Symbols2" showValue="0" reverse="1">
        <cfvo type="percent" val="0"/>
        <cfvo type="num" val="0" gte="0"/>
        <cfvo type="num" val="1"/>
      </iconSet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ת.ז.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נויפלד</dc:creator>
  <cp:lastModifiedBy>נויפלד</cp:lastModifiedBy>
  <dcterms:created xsi:type="dcterms:W3CDTF">2017-12-28T12:57:51Z</dcterms:created>
  <dcterms:modified xsi:type="dcterms:W3CDTF">2017-12-28T13:03:27Z</dcterms:modified>
</cp:coreProperties>
</file>